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BAB822F-CD61-433B-A61B-95A7806E6952}" xr6:coauthVersionLast="46" xr6:coauthVersionMax="46" xr10:uidLastSave="{00000000-0000-0000-0000-000000000000}"/>
  <bookViews>
    <workbookView xWindow="-120" yWindow="480" windowWidth="29040" windowHeight="15840" xr2:uid="{9BB39470-FB63-47D1-B3A5-0C3B1B4F3381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2" l="1"/>
  <c r="L20" i="2"/>
  <c r="K20" i="2"/>
  <c r="J20" i="2"/>
  <c r="I20" i="2"/>
  <c r="H20" i="2"/>
  <c r="G20" i="2"/>
  <c r="F20" i="2"/>
  <c r="E20" i="2"/>
  <c r="D20" i="2"/>
  <c r="C20" i="2"/>
  <c r="C22" i="2" s="1"/>
  <c r="B20" i="2"/>
  <c r="M12" i="2"/>
  <c r="L12" i="2"/>
  <c r="L22" i="2" s="1"/>
  <c r="K12" i="2"/>
  <c r="K22" i="2" s="1"/>
  <c r="J12" i="2"/>
  <c r="J22" i="2" s="1"/>
  <c r="I12" i="2"/>
  <c r="H12" i="2"/>
  <c r="G12" i="2"/>
  <c r="F12" i="2"/>
  <c r="E12" i="2"/>
  <c r="D12" i="2"/>
  <c r="C12" i="2"/>
  <c r="B12" i="2"/>
  <c r="M22" i="2" l="1"/>
  <c r="B22" i="2"/>
  <c r="D22" i="2"/>
  <c r="E22" i="2"/>
  <c r="F22" i="2"/>
  <c r="G22" i="2"/>
  <c r="H22" i="2"/>
  <c r="I22" i="2"/>
</calcChain>
</file>

<file path=xl/sharedStrings.xml><?xml version="1.0" encoding="utf-8"?>
<sst xmlns="http://schemas.openxmlformats.org/spreadsheetml/2006/main" count="21" uniqueCount="17">
  <si>
    <t>Residential</t>
  </si>
  <si>
    <t>Small Commercial &amp; Industrial</t>
  </si>
  <si>
    <t>Large Commercial &amp; Industrial</t>
  </si>
  <si>
    <t>Other Public Authorities</t>
  </si>
  <si>
    <t>Texas</t>
  </si>
  <si>
    <t>New Mexico</t>
  </si>
  <si>
    <t>Texas Total</t>
  </si>
  <si>
    <t>New Mexico Total</t>
  </si>
  <si>
    <t>Total Retail Sales</t>
  </si>
  <si>
    <t>Forecasted Retail Sales (MWH)</t>
  </si>
  <si>
    <t>SOAH Docket No. 473-21-2606</t>
  </si>
  <si>
    <t>PUC Docket No. 52195</t>
  </si>
  <si>
    <t>Attachment 1</t>
  </si>
  <si>
    <t>Page 1 of 1</t>
  </si>
  <si>
    <t>OPUC's 1st, Q. No. OPUC 1-16</t>
  </si>
  <si>
    <t>2021 Long-Term Forecast</t>
  </si>
  <si>
    <t>SOAH Docket No. 473-21-2606
PUC Docket No. 52195
OPUC's 1st, Q. No. OPUC 1-16
Attachment 1
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</si>
</sst>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right"/>
    </xf>
    <xf numFmtId="17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0" xfId="0" applyAlignment="1">
      <alignment horizontal="right" textRotation="180" wrapText="1"/>
    </xf>
    <xf numFmtId="0" fontId="0" fillId="0" borderId="0" xfId="0" applyAlignment="1">
      <alignment horizontal="right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09F13-CCE2-48E7-9EEA-911DBA9EF3E1}">
  <dimension ref="A1:O39"/>
  <sheetViews>
    <sheetView tabSelected="1" workbookViewId="0"/>
  </sheetViews>
  <sheetFormatPr defaultRowHeight="15" x14ac:dyDescent="0.25"/>
  <cols>
    <col min="1" max="1" width="28.140625" bestFit="1" customWidth="1"/>
  </cols>
  <sheetData>
    <row r="1" spans="1:15" ht="14.25" customHeight="1" x14ac:dyDescent="0.25">
      <c r="A1" t="s">
        <v>15</v>
      </c>
      <c r="G1" s="3"/>
      <c r="M1" s="3" t="s">
        <v>10</v>
      </c>
    </row>
    <row r="2" spans="1:15" ht="14.25" customHeight="1" x14ac:dyDescent="0.25">
      <c r="A2" t="s">
        <v>9</v>
      </c>
      <c r="G2" s="3"/>
      <c r="M2" s="3" t="s">
        <v>11</v>
      </c>
    </row>
    <row r="3" spans="1:15" ht="14.25" customHeight="1" x14ac:dyDescent="0.25">
      <c r="G3" s="3"/>
      <c r="M3" s="3" t="s">
        <v>14</v>
      </c>
    </row>
    <row r="4" spans="1:15" ht="14.25" customHeight="1" x14ac:dyDescent="0.25">
      <c r="G4" s="3"/>
      <c r="M4" s="3" t="s">
        <v>12</v>
      </c>
    </row>
    <row r="5" spans="1:15" x14ac:dyDescent="0.25">
      <c r="G5" s="3"/>
      <c r="M5" s="3" t="s">
        <v>13</v>
      </c>
    </row>
    <row r="6" spans="1:15" x14ac:dyDescent="0.25">
      <c r="G6" s="3"/>
    </row>
    <row r="7" spans="1:15" x14ac:dyDescent="0.25">
      <c r="A7" s="1" t="s">
        <v>4</v>
      </c>
      <c r="B7" s="4">
        <v>44562</v>
      </c>
      <c r="C7" s="4">
        <v>44593</v>
      </c>
      <c r="D7" s="4">
        <v>44621</v>
      </c>
      <c r="E7" s="4">
        <v>44652</v>
      </c>
      <c r="F7" s="4">
        <v>44682</v>
      </c>
      <c r="G7" s="4">
        <v>44713</v>
      </c>
      <c r="H7" s="4">
        <v>44743</v>
      </c>
      <c r="I7" s="4">
        <v>44774</v>
      </c>
      <c r="J7" s="4">
        <v>44805</v>
      </c>
      <c r="K7" s="4">
        <v>44835</v>
      </c>
      <c r="L7" s="4">
        <v>44866</v>
      </c>
      <c r="M7" s="4">
        <v>44896</v>
      </c>
    </row>
    <row r="8" spans="1:15" x14ac:dyDescent="0.25">
      <c r="A8" t="s">
        <v>0</v>
      </c>
      <c r="B8" s="2">
        <v>207945.73382512911</v>
      </c>
      <c r="C8" s="2">
        <v>179064.54890137719</v>
      </c>
      <c r="D8" s="2">
        <v>160939.82834725222</v>
      </c>
      <c r="E8" s="2">
        <v>159355.10149681324</v>
      </c>
      <c r="F8" s="2">
        <v>179032.43825315381</v>
      </c>
      <c r="G8" s="2">
        <v>243044.43798849956</v>
      </c>
      <c r="H8" s="2">
        <v>301423.91946496227</v>
      </c>
      <c r="I8" s="2">
        <v>295842.51028588263</v>
      </c>
      <c r="J8" s="2">
        <v>282113.67543403112</v>
      </c>
      <c r="K8" s="2">
        <v>214213.72759217978</v>
      </c>
      <c r="L8" s="2">
        <v>163103.94256948115</v>
      </c>
      <c r="M8" s="2">
        <v>185096.11625038306</v>
      </c>
      <c r="O8" s="2"/>
    </row>
    <row r="9" spans="1:15" x14ac:dyDescent="0.25">
      <c r="A9" t="s">
        <v>1</v>
      </c>
      <c r="B9" s="2">
        <v>136995.14328667097</v>
      </c>
      <c r="C9" s="2">
        <v>136499.52812554996</v>
      </c>
      <c r="D9" s="2">
        <v>135906.53939189168</v>
      </c>
      <c r="E9" s="2">
        <v>134489.73092283978</v>
      </c>
      <c r="F9" s="2">
        <v>143073.07543420565</v>
      </c>
      <c r="G9" s="2">
        <v>172568.55901227208</v>
      </c>
      <c r="H9" s="2">
        <v>193918.74997862184</v>
      </c>
      <c r="I9" s="2">
        <v>187907.07042655992</v>
      </c>
      <c r="J9" s="2">
        <v>190007.36932173598</v>
      </c>
      <c r="K9" s="2">
        <v>161898.63189612777</v>
      </c>
      <c r="L9" s="2">
        <v>137318.33147640663</v>
      </c>
      <c r="M9" s="2">
        <v>136046.37631938505</v>
      </c>
      <c r="O9" s="2"/>
    </row>
    <row r="10" spans="1:15" x14ac:dyDescent="0.25">
      <c r="A10" t="s">
        <v>2</v>
      </c>
      <c r="B10" s="2">
        <v>75772.213772049872</v>
      </c>
      <c r="C10" s="2">
        <v>62998.856966130566</v>
      </c>
      <c r="D10" s="2">
        <v>82093.571825520921</v>
      </c>
      <c r="E10" s="2">
        <v>74651.679925733057</v>
      </c>
      <c r="F10" s="2">
        <v>66738.050366223149</v>
      </c>
      <c r="G10" s="2">
        <v>81919.541028356834</v>
      </c>
      <c r="H10" s="2">
        <v>83863.74476896954</v>
      </c>
      <c r="I10" s="2">
        <v>82356.016770047121</v>
      </c>
      <c r="J10" s="2">
        <v>87296.216091140406</v>
      </c>
      <c r="K10" s="2">
        <v>72302.815159449048</v>
      </c>
      <c r="L10" s="2">
        <v>67330.151655079986</v>
      </c>
      <c r="M10" s="2">
        <v>76038.801175526518</v>
      </c>
      <c r="O10" s="2"/>
    </row>
    <row r="11" spans="1:15" x14ac:dyDescent="0.25">
      <c r="A11" t="s">
        <v>3</v>
      </c>
      <c r="B11" s="5">
        <v>89957.799299943785</v>
      </c>
      <c r="C11" s="5">
        <v>88249.104824756636</v>
      </c>
      <c r="D11" s="5">
        <v>84742.809819461647</v>
      </c>
      <c r="E11" s="5">
        <v>83928.730566410173</v>
      </c>
      <c r="F11" s="5">
        <v>94744.618506364</v>
      </c>
      <c r="G11" s="5">
        <v>107571.69481301025</v>
      </c>
      <c r="H11" s="5">
        <v>107508.56755193385</v>
      </c>
      <c r="I11" s="5">
        <v>114291.60516735623</v>
      </c>
      <c r="J11" s="5">
        <v>112415.69635981132</v>
      </c>
      <c r="K11" s="5">
        <v>98122.522002439538</v>
      </c>
      <c r="L11" s="5">
        <v>84830.023107569563</v>
      </c>
      <c r="M11" s="5">
        <v>89837.819679214837</v>
      </c>
      <c r="O11" s="2"/>
    </row>
    <row r="12" spans="1:15" x14ac:dyDescent="0.25">
      <c r="A12" s="1" t="s">
        <v>6</v>
      </c>
      <c r="B12" s="2">
        <f>SUM(B8:B11)</f>
        <v>510670.89018379373</v>
      </c>
      <c r="C12" s="2">
        <f t="shared" ref="C12:M12" si="0">SUM(C8:C11)</f>
        <v>466812.03881781432</v>
      </c>
      <c r="D12" s="2">
        <f t="shared" si="0"/>
        <v>463682.74938412651</v>
      </c>
      <c r="E12" s="2">
        <f t="shared" si="0"/>
        <v>452425.24291179626</v>
      </c>
      <c r="F12" s="2">
        <f t="shared" si="0"/>
        <v>483588.18255994661</v>
      </c>
      <c r="G12" s="2">
        <f t="shared" si="0"/>
        <v>605104.23284213874</v>
      </c>
      <c r="H12" s="2">
        <f t="shared" si="0"/>
        <v>686714.98176448746</v>
      </c>
      <c r="I12" s="2">
        <f t="shared" si="0"/>
        <v>680397.20264984586</v>
      </c>
      <c r="J12" s="2">
        <f t="shared" si="0"/>
        <v>671832.95720671886</v>
      </c>
      <c r="K12" s="2">
        <f t="shared" si="0"/>
        <v>546537.6966501961</v>
      </c>
      <c r="L12" s="2">
        <f t="shared" si="0"/>
        <v>452582.44880853727</v>
      </c>
      <c r="M12" s="2">
        <f t="shared" si="0"/>
        <v>487019.11342450947</v>
      </c>
      <c r="O12" s="2"/>
    </row>
    <row r="13" spans="1:1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O13" s="2"/>
    </row>
    <row r="14" spans="1:15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O14" s="2"/>
    </row>
    <row r="15" spans="1:15" x14ac:dyDescent="0.25">
      <c r="A15" s="1" t="s">
        <v>5</v>
      </c>
      <c r="B15" s="4">
        <v>44562</v>
      </c>
      <c r="C15" s="4">
        <v>44593</v>
      </c>
      <c r="D15" s="4">
        <v>44621</v>
      </c>
      <c r="E15" s="4">
        <v>44652</v>
      </c>
      <c r="F15" s="4">
        <v>44682</v>
      </c>
      <c r="G15" s="4">
        <v>44713</v>
      </c>
      <c r="H15" s="4">
        <v>44743</v>
      </c>
      <c r="I15" s="4">
        <v>44774</v>
      </c>
      <c r="J15" s="4">
        <v>44805</v>
      </c>
      <c r="K15" s="4">
        <v>44835</v>
      </c>
      <c r="L15" s="4">
        <v>44866</v>
      </c>
      <c r="M15" s="4">
        <v>44896</v>
      </c>
      <c r="O15" s="2"/>
    </row>
    <row r="16" spans="1:15" x14ac:dyDescent="0.25">
      <c r="A16" t="s">
        <v>0</v>
      </c>
      <c r="B16" s="2">
        <v>72569.872667029835</v>
      </c>
      <c r="C16" s="2">
        <v>62251.632656700611</v>
      </c>
      <c r="D16" s="2">
        <v>54535.14728702986</v>
      </c>
      <c r="E16" s="2">
        <v>51463.841800809379</v>
      </c>
      <c r="F16" s="2">
        <v>53883.655838429819</v>
      </c>
      <c r="G16" s="2">
        <v>71855.405227173542</v>
      </c>
      <c r="H16" s="2">
        <v>89120.104610285591</v>
      </c>
      <c r="I16" s="2">
        <v>87090.557260269445</v>
      </c>
      <c r="J16" s="2">
        <v>82592.38456427076</v>
      </c>
      <c r="K16" s="2">
        <v>63378.420177165761</v>
      </c>
      <c r="L16" s="2">
        <v>53393.213025760073</v>
      </c>
      <c r="M16" s="2">
        <v>63952.16674204867</v>
      </c>
      <c r="O16" s="2"/>
    </row>
    <row r="17" spans="1:15" x14ac:dyDescent="0.25">
      <c r="A17" t="s">
        <v>1</v>
      </c>
      <c r="B17" s="2">
        <v>36186.624250829031</v>
      </c>
      <c r="C17" s="2">
        <v>36354.080977924197</v>
      </c>
      <c r="D17" s="2">
        <v>36121.77691705701</v>
      </c>
      <c r="E17" s="2">
        <v>36411.139385510862</v>
      </c>
      <c r="F17" s="2">
        <v>40509.948810880458</v>
      </c>
      <c r="G17" s="2">
        <v>48204.67872145422</v>
      </c>
      <c r="H17" s="2">
        <v>51151.421121032552</v>
      </c>
      <c r="I17" s="2">
        <v>51109.148602064284</v>
      </c>
      <c r="J17" s="2">
        <v>50655.87638829054</v>
      </c>
      <c r="K17" s="2">
        <v>42027.223372252782</v>
      </c>
      <c r="L17" s="2">
        <v>36845.794062237153</v>
      </c>
      <c r="M17" s="2">
        <v>36815.47170957231</v>
      </c>
      <c r="O17" s="2"/>
    </row>
    <row r="18" spans="1:15" x14ac:dyDescent="0.25">
      <c r="A18" t="s">
        <v>2</v>
      </c>
      <c r="B18" s="2">
        <v>6419.9562359033907</v>
      </c>
      <c r="C18" s="2">
        <v>6242.213415558067</v>
      </c>
      <c r="D18" s="2">
        <v>5925.205464785854</v>
      </c>
      <c r="E18" s="2">
        <v>5303.5436582052234</v>
      </c>
      <c r="F18" s="2">
        <v>4360.6310929486135</v>
      </c>
      <c r="G18" s="2">
        <v>5182.6809379855185</v>
      </c>
      <c r="H18" s="2">
        <v>5400.1986786874959</v>
      </c>
      <c r="I18" s="2">
        <v>5888.5162280278519</v>
      </c>
      <c r="J18" s="2">
        <v>6602.0483314148414</v>
      </c>
      <c r="K18" s="2">
        <v>6026.6039044819845</v>
      </c>
      <c r="L18" s="2">
        <v>6378.3088059546408</v>
      </c>
      <c r="M18" s="2">
        <v>5979.6400962722191</v>
      </c>
      <c r="O18" s="2"/>
    </row>
    <row r="19" spans="1:15" x14ac:dyDescent="0.25">
      <c r="A19" t="s">
        <v>3</v>
      </c>
      <c r="B19" s="5">
        <v>27094.245554037687</v>
      </c>
      <c r="C19" s="5">
        <v>27140.802325620403</v>
      </c>
      <c r="D19" s="5">
        <v>27172.084161042676</v>
      </c>
      <c r="E19" s="5">
        <v>27196.61982743214</v>
      </c>
      <c r="F19" s="5">
        <v>29049.410463188575</v>
      </c>
      <c r="G19" s="5">
        <v>34264.121727699996</v>
      </c>
      <c r="H19" s="5">
        <v>36369.394432674198</v>
      </c>
      <c r="I19" s="5">
        <v>36596.682719584162</v>
      </c>
      <c r="J19" s="5">
        <v>36191.622079301029</v>
      </c>
      <c r="K19" s="5">
        <v>30043.259484822844</v>
      </c>
      <c r="L19" s="5">
        <v>27116.687695379616</v>
      </c>
      <c r="M19" s="5">
        <v>27088.045757805128</v>
      </c>
      <c r="O19" s="2"/>
    </row>
    <row r="20" spans="1:15" x14ac:dyDescent="0.25">
      <c r="A20" s="1" t="s">
        <v>7</v>
      </c>
      <c r="B20" s="2">
        <f>SUM(B16:B19)</f>
        <v>142270.69870779995</v>
      </c>
      <c r="C20" s="2">
        <f t="shared" ref="C20:M20" si="1">SUM(C16:C19)</f>
        <v>131988.72937580329</v>
      </c>
      <c r="D20" s="2">
        <f t="shared" si="1"/>
        <v>123754.2138299154</v>
      </c>
      <c r="E20" s="2">
        <f t="shared" si="1"/>
        <v>120375.14467195761</v>
      </c>
      <c r="F20" s="2">
        <f t="shared" si="1"/>
        <v>127803.64620544747</v>
      </c>
      <c r="G20" s="2">
        <f t="shared" si="1"/>
        <v>159506.88661431326</v>
      </c>
      <c r="H20" s="2">
        <f t="shared" si="1"/>
        <v>182041.11884267983</v>
      </c>
      <c r="I20" s="2">
        <f t="shared" si="1"/>
        <v>180684.90480994573</v>
      </c>
      <c r="J20" s="2">
        <f t="shared" si="1"/>
        <v>176041.9313632772</v>
      </c>
      <c r="K20" s="2">
        <f t="shared" si="1"/>
        <v>141475.50693872335</v>
      </c>
      <c r="L20" s="2">
        <f t="shared" si="1"/>
        <v>123734.00358933148</v>
      </c>
      <c r="M20" s="2">
        <f t="shared" si="1"/>
        <v>133835.32430569833</v>
      </c>
      <c r="O20" s="2"/>
    </row>
    <row r="21" spans="1:15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O21" s="2"/>
    </row>
    <row r="22" spans="1:15" x14ac:dyDescent="0.25">
      <c r="A22" t="s">
        <v>8</v>
      </c>
      <c r="B22" s="6">
        <f>B12+B20</f>
        <v>652941.58889159374</v>
      </c>
      <c r="C22" s="6">
        <f t="shared" ref="C22:M22" si="2">C12+C20</f>
        <v>598800.76819361758</v>
      </c>
      <c r="D22" s="6">
        <f t="shared" si="2"/>
        <v>587436.9632140419</v>
      </c>
      <c r="E22" s="6">
        <f t="shared" si="2"/>
        <v>572800.38758375391</v>
      </c>
      <c r="F22" s="6">
        <f t="shared" si="2"/>
        <v>611391.82876539405</v>
      </c>
      <c r="G22" s="6">
        <f t="shared" si="2"/>
        <v>764611.11945645197</v>
      </c>
      <c r="H22" s="6">
        <f t="shared" si="2"/>
        <v>868756.10060716723</v>
      </c>
      <c r="I22" s="6">
        <f t="shared" si="2"/>
        <v>861082.10745979159</v>
      </c>
      <c r="J22" s="6">
        <f t="shared" si="2"/>
        <v>847874.88856999599</v>
      </c>
      <c r="K22" s="6">
        <f t="shared" si="2"/>
        <v>688013.20358891948</v>
      </c>
      <c r="L22" s="6">
        <f t="shared" si="2"/>
        <v>576316.45239786874</v>
      </c>
      <c r="M22" s="6">
        <f t="shared" si="2"/>
        <v>620854.43773020781</v>
      </c>
      <c r="O22" s="2"/>
    </row>
    <row r="29" spans="1:15" x14ac:dyDescent="0.25">
      <c r="L29" s="7" t="s">
        <v>16</v>
      </c>
      <c r="M29" s="8"/>
    </row>
    <row r="30" spans="1:15" x14ac:dyDescent="0.25">
      <c r="L30" s="8"/>
      <c r="M30" s="8"/>
    </row>
    <row r="31" spans="1:15" x14ac:dyDescent="0.25">
      <c r="L31" s="8"/>
      <c r="M31" s="8"/>
    </row>
    <row r="32" spans="1:15" x14ac:dyDescent="0.25">
      <c r="L32" s="8"/>
      <c r="M32" s="8"/>
    </row>
    <row r="33" spans="12:13" x14ac:dyDescent="0.25">
      <c r="L33" s="8"/>
      <c r="M33" s="8"/>
    </row>
    <row r="34" spans="12:13" x14ac:dyDescent="0.25">
      <c r="L34" s="8"/>
      <c r="M34" s="8"/>
    </row>
    <row r="35" spans="12:13" x14ac:dyDescent="0.25">
      <c r="L35" s="8"/>
      <c r="M35" s="8"/>
    </row>
    <row r="36" spans="12:13" x14ac:dyDescent="0.25">
      <c r="L36" s="8"/>
      <c r="M36" s="8"/>
    </row>
    <row r="37" spans="12:13" x14ac:dyDescent="0.25">
      <c r="L37" s="8"/>
      <c r="M37" s="8"/>
    </row>
    <row r="38" spans="12:13" x14ac:dyDescent="0.25">
      <c r="L38" s="8"/>
      <c r="M38" s="8"/>
    </row>
    <row r="39" spans="12:13" x14ac:dyDescent="0.25">
      <c r="L39" s="8"/>
      <c r="M39" s="8"/>
    </row>
  </sheetData>
  <mergeCells count="1">
    <mergeCell ref="L29:M39"/>
  </mergeCells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2021-07-21T13:46:18Z</dcterms:created>
  <dcterms:modified xsi:type="dcterms:W3CDTF">2021-07-21T13:46:28Z</dcterms:modified>
</cp:coreProperties>
</file>